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868" activeTab="2"/>
  </bookViews>
  <sheets>
    <sheet name="汇总表" sheetId="1" r:id="rId1"/>
    <sheet name="地灾整治昭平县G355线K1501+300～K1501+360" sheetId="6" r:id="rId2"/>
    <sheet name="地质灾害整治八步区G323线K661+280～K661+306" sheetId="7" r:id="rId3"/>
  </sheets>
  <definedNames>
    <definedName name="_xlnm._FilterDatabase" localSheetId="1" hidden="1">'地灾整治昭平县G355线K1501+300～K1501+360'!$A$3:$N$3</definedName>
    <definedName name="_xlnm.Print_Area" localSheetId="1">'地灾整治昭平县G355线K1501+300～K1501+360'!$A$1:$H$25</definedName>
    <definedName name="_xlnm.Print_Titles" localSheetId="1">'地灾整治昭平县G355线K1501+300～K1501+360'!$1:$3</definedName>
    <definedName name="_xlnm._FilterDatabase" localSheetId="2" hidden="1">'地质灾害整治八步区G323线K661+280～K661+306'!$A$3:$N$3</definedName>
    <definedName name="_xlnm.Print_Area" localSheetId="2">'地质灾害整治八步区G323线K661+280～K661+306'!$A$1:$H$27</definedName>
    <definedName name="_xlnm.Print_Titles" localSheetId="2">'地质灾害整治八步区G323线K661+280～K661+306'!$1:$3</definedName>
  </definedNames>
  <calcPr calcId="144525"/>
</workbook>
</file>

<file path=xl/sharedStrings.xml><?xml version="1.0" encoding="utf-8"?>
<sst xmlns="http://schemas.openxmlformats.org/spreadsheetml/2006/main" count="157" uniqueCount="84">
  <si>
    <t>投标报价汇总表</t>
  </si>
  <si>
    <t>工程名称：西部陆海新通道广西普通国省干线公路服务能力提升工程（养护工程项目）—公路网结构改造安全能力提升工程</t>
  </si>
  <si>
    <t>工段：桂东片区5工段</t>
  </si>
  <si>
    <t>序号</t>
  </si>
  <si>
    <t>项目名称</t>
  </si>
  <si>
    <t>总金额（元）</t>
  </si>
  <si>
    <t>地灾整治昭平县G355线K1501+300～K1501+360</t>
  </si>
  <si>
    <t>地质灾害整治八步区G323线K661+280～K661+306</t>
  </si>
  <si>
    <t>小计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</si>
  <si>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</si>
  <si>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</si>
  <si>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</si>
  <si>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</si>
  <si>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</si>
  <si>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</si>
  <si>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</si>
  <si>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</si>
  <si>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金额（元）</t>
  </si>
  <si>
    <t>备注</t>
  </si>
  <si>
    <t>102</t>
  </si>
  <si>
    <t>工程管理</t>
  </si>
  <si>
    <t/>
  </si>
  <si>
    <t>102-1</t>
  </si>
  <si>
    <t>竣工文件</t>
  </si>
  <si>
    <t>总额</t>
  </si>
  <si>
    <t>102-3</t>
  </si>
  <si>
    <t>安全生产费</t>
  </si>
  <si>
    <t>102-5</t>
  </si>
  <si>
    <t>保障原有道路畅通</t>
  </si>
  <si>
    <t>103</t>
  </si>
  <si>
    <t>临时工程与设施</t>
  </si>
  <si>
    <t>103-1</t>
  </si>
  <si>
    <t>临时道路修建、养护与拆除（包括原道路的养护）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</si>
  <si>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</si>
  <si>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</si>
  <si>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</si>
  <si>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</si>
  <si>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</si>
  <si>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</si>
  <si>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</si>
  <si>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</si>
  <si>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</si>
  <si>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</si>
  <si>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</si>
  <si>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203</t>
  </si>
  <si>
    <t>挖方路基</t>
  </si>
  <si>
    <t>203-1</t>
  </si>
  <si>
    <t>路基挖方</t>
  </si>
  <si>
    <t>-a</t>
  </si>
  <si>
    <t>挖土方</t>
  </si>
  <si>
    <t>m3</t>
  </si>
  <si>
    <t>207</t>
  </si>
  <si>
    <t>坡面排水</t>
  </si>
  <si>
    <t>207-4</t>
  </si>
  <si>
    <t>跌水与急流槽</t>
  </si>
  <si>
    <t>-c</t>
  </si>
  <si>
    <t>现浇混凝土</t>
  </si>
  <si>
    <t>-c-1</t>
  </si>
  <si>
    <t>C20混凝土</t>
  </si>
  <si>
    <t>208</t>
  </si>
  <si>
    <t>护坡、护面墙</t>
  </si>
  <si>
    <t>208-11</t>
  </si>
  <si>
    <t>挂加筋麦克垫喷播高性能生态基材护坡</t>
  </si>
  <si>
    <t>m2</t>
  </si>
  <si>
    <t>合计</t>
  </si>
  <si>
    <t>元</t>
  </si>
  <si>
    <t>挡土墙</t>
  </si>
  <si>
    <t>209-2</t>
  </si>
  <si>
    <t>基础</t>
  </si>
  <si>
    <t>-b</t>
  </si>
  <si>
    <t>混凝土基础</t>
  </si>
  <si>
    <t>-b-2</t>
  </si>
  <si>
    <t>C25混凝土</t>
  </si>
  <si>
    <t>209-5</t>
  </si>
  <si>
    <t>混凝土挡土墙</t>
  </si>
  <si>
    <t>混凝土</t>
  </si>
  <si>
    <t>-a-4</t>
  </si>
  <si>
    <t>602</t>
  </si>
  <si>
    <t>护栏</t>
  </si>
  <si>
    <t>602-3</t>
  </si>
  <si>
    <t>波形梁钢护栏</t>
  </si>
  <si>
    <t>路侧波形梁钢护栏</t>
  </si>
  <si>
    <t>Gr-A-4C</t>
  </si>
  <si>
    <t>m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</si>
</sst>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9" fillId="0" borderId="0" xfId="52" applyFont="1" applyFill="1" applyAlignment="1">
      <alignment horizontal="center" vertical="center" wrapText="1"/>
    </xf>
    <xf numFmtId="0" fontId="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1" xfId="52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2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4" xfId="53"/>
    <cellStyle name="常规 4 2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7"/>
  <sheetViews>
    <sheetView view="pageBreakPreview" zoomScale="115" zoomScaleNormal="100" topLeftCell="A2" workbookViewId="0">
      <selection activeCell="G3" sqref="G3"/>
    </sheetView>
  </sheetViews>
  <sheetFormatPr defaultColWidth="9" defaultRowHeight="14" outlineLevelRow="6"/>
  <cols>
    <col min="1" max="1" width="12.2636363636364" style="36" customWidth="1"/>
    <col min="2" max="2" width="38.1363636363636" style="36" customWidth="1"/>
    <col min="3" max="5" width="12.2636363636364" style="36" customWidth="1"/>
    <col min="6" max="16379" width="9" style="36"/>
  </cols>
  <sheetData>
    <row r="1" s="36" customFormat="1" ht="34.05" customHeight="1" spans="1:5">
      <c r="A1" s="37" t="s">
        <v>0</v>
      </c>
      <c r="B1" s="37"/>
      <c r="C1" s="37"/>
      <c r="D1" s="37"/>
      <c r="E1" s="37"/>
    </row>
    <row r="2" s="36" customFormat="1" ht="42" customHeight="1" spans="1:5">
      <c r="A2" s="38" t="s">
        <v>1</v>
      </c>
      <c r="B2" s="38"/>
      <c r="C2" s="38"/>
      <c r="D2" s="39" t="s">
        <v>2</v>
      </c>
      <c r="E2" s="39"/>
    </row>
    <row r="3" s="36" customFormat="1" ht="45.75" customHeight="1" spans="1:5">
      <c r="A3" s="40" t="s">
        <v>3</v>
      </c>
      <c r="B3" s="40" t="s">
        <v>4</v>
      </c>
      <c r="C3" s="41" t="s">
        <v>5</v>
      </c>
      <c r="D3" s="41"/>
      <c r="E3" s="41"/>
    </row>
    <row r="4" s="36" customFormat="1" ht="35.25" customHeight="1" spans="1:5">
      <c r="A4" s="42">
        <v>1</v>
      </c>
      <c r="B4" s="43" t="s">
        <v>6</v>
      </c>
      <c r="C4" s="44">
        <f>'地灾整治昭平县G355线K1501+300～K1501+360'!G25</f>
        <v>692254.31</v>
      </c>
      <c r="D4" s="45"/>
      <c r="E4" s="46"/>
    </row>
    <row r="5" s="36" customFormat="1" ht="35.25" customHeight="1" spans="1:5">
      <c r="A5" s="42">
        <v>2</v>
      </c>
      <c r="B5" s="43" t="s">
        <v>7</v>
      </c>
      <c r="C5" s="44">
        <f>'地质灾害整治八步区G323线K661+280～K661+306'!G27</f>
        <v>230799.42</v>
      </c>
      <c r="D5" s="45"/>
      <c r="E5" s="46"/>
    </row>
    <row r="6" s="36" customFormat="1" ht="35.25" customHeight="1" spans="1:5">
      <c r="A6" s="42">
        <v>3</v>
      </c>
      <c r="B6" s="47" t="s">
        <v>8</v>
      </c>
      <c r="C6" s="48">
        <f>SUM(C4:E5)</f>
        <v>923053.73</v>
      </c>
      <c r="D6" s="49"/>
      <c r="E6" s="50"/>
    </row>
    <row r="7" ht="87" customHeight="1" spans="1:16379">
      <c r="A7" s="51" t="s">
        <v>9</v>
      </c>
      <c r="B7" s="52"/>
      <c r="C7" s="52"/>
      <c r="D7" s="52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  <c r="XDF7" s="53"/>
      <c r="XDG7" s="53"/>
      <c r="XDH7" s="53"/>
      <c r="XDI7" s="53"/>
      <c r="XDJ7" s="53"/>
      <c r="XDK7" s="53"/>
      <c r="XDL7" s="53"/>
      <c r="XDM7" s="53"/>
      <c r="XDN7" s="53"/>
      <c r="XDO7" s="53"/>
      <c r="XDP7" s="53"/>
      <c r="XDQ7" s="53"/>
      <c r="XDR7" s="53"/>
      <c r="XDS7" s="53"/>
      <c r="XDT7" s="53"/>
      <c r="XDU7" s="53"/>
      <c r="XDV7" s="53"/>
      <c r="XDW7" s="53"/>
      <c r="XDX7" s="53"/>
      <c r="XDY7" s="53"/>
      <c r="XDZ7" s="53"/>
      <c r="XEA7" s="53"/>
      <c r="XEB7" s="53"/>
      <c r="XEC7" s="53"/>
      <c r="XED7" s="53"/>
      <c r="XEE7" s="53"/>
      <c r="XEF7" s="53"/>
      <c r="XEG7" s="53"/>
      <c r="XEH7" s="53"/>
      <c r="XEI7" s="53"/>
      <c r="XEJ7" s="53"/>
      <c r="XEK7" s="53"/>
      <c r="XEL7" s="53"/>
      <c r="XEM7" s="53"/>
      <c r="XEN7" s="53"/>
      <c r="XEO7" s="53"/>
      <c r="XEP7" s="53"/>
      <c r="XEQ7" s="53"/>
      <c r="XER7" s="53"/>
      <c r="XES7" s="53"/>
      <c r="XET7" s="53"/>
      <c r="XEU7" s="53"/>
      <c r="XEV7" s="53"/>
      <c r="XEW7" s="53"/>
      <c r="XEX7"/>
      <c r="XEY7"/>
    </row>
  </sheetData>
  <mergeCells count="8">
    <mergeCell ref="A1:E1"/>
    <mergeCell ref="A2:C2"/>
    <mergeCell ref="D2:E2"/>
    <mergeCell ref="C3:E3"/>
    <mergeCell ref="C4:E4"/>
    <mergeCell ref="C5:E5"/>
    <mergeCell ref="C6:E6"/>
    <mergeCell ref="A7:E7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view="pageBreakPreview" zoomScale="85" zoomScaleNormal="100" topLeftCell="A18" workbookViewId="0">
      <selection activeCell="L7" sqref="L7"/>
    </sheetView>
  </sheetViews>
  <sheetFormatPr defaultColWidth="9" defaultRowHeight="14"/>
  <cols>
    <col min="1" max="1" width="6.86363636363636" style="29" customWidth="1"/>
    <col min="2" max="2" width="8.86363636363636" style="29" customWidth="1"/>
    <col min="3" max="3" width="20.9272727272727" style="27" customWidth="1"/>
    <col min="4" max="4" width="6.6" style="29" customWidth="1"/>
    <col min="5" max="5" width="10.6" style="29" customWidth="1"/>
    <col min="6" max="6" width="11.2" style="30" customWidth="1"/>
    <col min="7" max="7" width="12.9272727272727" style="30" customWidth="1"/>
    <col min="8" max="8" width="8.6" style="30" customWidth="1"/>
    <col min="9" max="9" width="12.4727272727273" style="30" customWidth="1"/>
    <col min="10" max="11" width="7.2" style="30" customWidth="1"/>
    <col min="12" max="13" width="18.1363636363636" style="30" customWidth="1"/>
    <col min="14" max="14" width="14.7363636363636" style="30" customWidth="1"/>
    <col min="15" max="16384" width="9" style="29"/>
  </cols>
  <sheetData>
    <row r="1" ht="42.75" customHeight="1" spans="1:8">
      <c r="A1" s="5" t="s">
        <v>10</v>
      </c>
      <c r="B1" s="5"/>
      <c r="C1" s="5"/>
      <c r="D1" s="5"/>
      <c r="E1" s="5"/>
      <c r="F1" s="5"/>
      <c r="G1" s="5"/>
      <c r="H1" s="5"/>
    </row>
    <row r="2" customFormat="1" ht="32" customHeight="1" spans="1:14">
      <c r="A2" s="6" t="str">
        <f>汇总表!D2</f>
        <v>工段：桂东片区5工段</v>
      </c>
      <c r="B2" s="6"/>
      <c r="C2" s="6"/>
      <c r="D2" s="1"/>
      <c r="E2" s="7" t="s">
        <v>11</v>
      </c>
      <c r="F2" s="8" t="str">
        <f>汇总表!B4</f>
        <v>地灾整治昭平县G355线K1501+300～K1501+360</v>
      </c>
      <c r="G2" s="8"/>
      <c r="H2" s="8"/>
      <c r="I2" s="30"/>
      <c r="J2" s="30"/>
      <c r="K2" s="30"/>
      <c r="L2" s="30"/>
      <c r="M2" s="30"/>
      <c r="N2" s="30"/>
    </row>
    <row r="3" s="27" customFormat="1" ht="28.5" customHeight="1" spans="1:14">
      <c r="A3" s="9" t="s">
        <v>3</v>
      </c>
      <c r="B3" s="9" t="s">
        <v>12</v>
      </c>
      <c r="C3" s="9" t="s">
        <v>13</v>
      </c>
      <c r="D3" s="9" t="s">
        <v>14</v>
      </c>
      <c r="E3" s="9" t="s">
        <v>15</v>
      </c>
      <c r="F3" s="10" t="s">
        <v>16</v>
      </c>
      <c r="G3" s="9" t="s">
        <v>17</v>
      </c>
      <c r="H3" s="9" t="s">
        <v>18</v>
      </c>
      <c r="I3" s="32"/>
      <c r="J3" s="32"/>
      <c r="K3" s="32"/>
      <c r="L3" s="32"/>
      <c r="M3" s="32"/>
      <c r="N3" s="34"/>
    </row>
    <row r="4" ht="28" customHeight="1" spans="1:8">
      <c r="A4" s="9">
        <v>1</v>
      </c>
      <c r="B4" s="11" t="s">
        <v>19</v>
      </c>
      <c r="C4" s="12" t="s">
        <v>20</v>
      </c>
      <c r="D4" s="13"/>
      <c r="E4" s="13" t="s">
        <v>21</v>
      </c>
      <c r="F4" s="14"/>
      <c r="G4" s="15"/>
      <c r="H4" s="15"/>
    </row>
    <row r="5" ht="28" customHeight="1" spans="1:8">
      <c r="A5" s="9">
        <v>2</v>
      </c>
      <c r="B5" s="16" t="s">
        <v>22</v>
      </c>
      <c r="C5" s="13" t="s">
        <v>23</v>
      </c>
      <c r="D5" s="13" t="s">
        <v>24</v>
      </c>
      <c r="E5" s="13">
        <v>1</v>
      </c>
      <c r="F5" s="14">
        <v>4148.29</v>
      </c>
      <c r="G5" s="17">
        <f>ROUND(E5*F5,2)</f>
        <v>4148.29</v>
      </c>
      <c r="H5" s="15"/>
    </row>
    <row r="6" ht="28" customHeight="1" spans="1:8">
      <c r="A6" s="9">
        <v>3</v>
      </c>
      <c r="B6" s="16" t="s">
        <v>25</v>
      </c>
      <c r="C6" s="13" t="s">
        <v>26</v>
      </c>
      <c r="D6" s="13" t="s">
        <v>24</v>
      </c>
      <c r="E6" s="13">
        <v>1</v>
      </c>
      <c r="F6" s="18">
        <v>10746</v>
      </c>
      <c r="G6" s="17">
        <f>ROUND(E6*F6,2)</f>
        <v>10746</v>
      </c>
      <c r="H6" s="15"/>
    </row>
    <row r="7" ht="28" customHeight="1" spans="1:8">
      <c r="A7" s="9">
        <v>4</v>
      </c>
      <c r="B7" s="16" t="s">
        <v>27</v>
      </c>
      <c r="C7" s="13" t="s">
        <v>28</v>
      </c>
      <c r="D7" s="13" t="s">
        <v>24</v>
      </c>
      <c r="E7" s="13">
        <v>1</v>
      </c>
      <c r="F7" s="18">
        <v>356.21</v>
      </c>
      <c r="G7" s="17">
        <f>ROUND(E7*F7,2)</f>
        <v>356.21</v>
      </c>
      <c r="H7" s="15"/>
    </row>
    <row r="8" ht="28" customHeight="1" spans="1:8">
      <c r="A8" s="9">
        <v>5</v>
      </c>
      <c r="B8" s="11" t="s">
        <v>29</v>
      </c>
      <c r="C8" s="12" t="s">
        <v>30</v>
      </c>
      <c r="D8" s="13"/>
      <c r="E8" s="13" t="s">
        <v>21</v>
      </c>
      <c r="F8" s="18"/>
      <c r="G8" s="17"/>
      <c r="H8" s="15"/>
    </row>
    <row r="9" ht="28" customHeight="1" spans="1:8">
      <c r="A9" s="9">
        <v>6</v>
      </c>
      <c r="B9" s="16" t="s">
        <v>31</v>
      </c>
      <c r="C9" s="13" t="s">
        <v>32</v>
      </c>
      <c r="D9" s="13" t="s">
        <v>24</v>
      </c>
      <c r="E9" s="13">
        <v>1</v>
      </c>
      <c r="F9" s="18">
        <v>741.28</v>
      </c>
      <c r="G9" s="17">
        <f t="shared" ref="G9:G13" si="0">ROUND(E9*F9,2)</f>
        <v>741.28</v>
      </c>
      <c r="H9" s="15"/>
    </row>
    <row r="10" ht="28" customHeight="1" spans="1:8">
      <c r="A10" s="9">
        <v>7</v>
      </c>
      <c r="B10" s="16" t="s">
        <v>33</v>
      </c>
      <c r="C10" s="13" t="s">
        <v>34</v>
      </c>
      <c r="D10" s="13" t="s">
        <v>24</v>
      </c>
      <c r="E10" s="13">
        <v>1</v>
      </c>
      <c r="F10" s="18">
        <v>256.71</v>
      </c>
      <c r="G10" s="17">
        <f t="shared" si="0"/>
        <v>256.71</v>
      </c>
      <c r="H10" s="15"/>
    </row>
    <row r="11" ht="28" customHeight="1" spans="1:8">
      <c r="A11" s="9">
        <v>8</v>
      </c>
      <c r="B11" s="16" t="s">
        <v>35</v>
      </c>
      <c r="C11" s="13" t="s">
        <v>36</v>
      </c>
      <c r="D11" s="13" t="s">
        <v>24</v>
      </c>
      <c r="E11" s="13">
        <v>1</v>
      </c>
      <c r="F11" s="18">
        <v>212.93</v>
      </c>
      <c r="G11" s="17">
        <f t="shared" si="0"/>
        <v>212.93</v>
      </c>
      <c r="H11" s="15"/>
    </row>
    <row r="12" ht="28" customHeight="1" spans="1:8">
      <c r="A12" s="9">
        <v>9</v>
      </c>
      <c r="B12" s="16" t="s">
        <v>37</v>
      </c>
      <c r="C12" s="13" t="s">
        <v>38</v>
      </c>
      <c r="D12" s="13" t="s">
        <v>24</v>
      </c>
      <c r="E12" s="13">
        <v>1</v>
      </c>
      <c r="F12" s="18">
        <v>101.49</v>
      </c>
      <c r="G12" s="17">
        <f t="shared" si="0"/>
        <v>101.49</v>
      </c>
      <c r="H12" s="15"/>
    </row>
    <row r="13" ht="28" customHeight="1" spans="1:8">
      <c r="A13" s="9">
        <v>10</v>
      </c>
      <c r="B13" s="16" t="s">
        <v>39</v>
      </c>
      <c r="C13" s="13" t="s">
        <v>40</v>
      </c>
      <c r="D13" s="13" t="s">
        <v>24</v>
      </c>
      <c r="E13" s="13">
        <v>1</v>
      </c>
      <c r="F13" s="18">
        <v>94.53</v>
      </c>
      <c r="G13" s="17">
        <f t="shared" si="0"/>
        <v>94.53</v>
      </c>
      <c r="H13" s="15"/>
    </row>
    <row r="14" ht="28" customHeight="1" spans="1:8">
      <c r="A14" s="9">
        <v>11</v>
      </c>
      <c r="B14" s="11" t="s">
        <v>41</v>
      </c>
      <c r="C14" s="12" t="s">
        <v>42</v>
      </c>
      <c r="D14" s="13"/>
      <c r="E14" s="13" t="s">
        <v>21</v>
      </c>
      <c r="F14" s="18"/>
      <c r="G14" s="17"/>
      <c r="H14" s="15"/>
    </row>
    <row r="15" ht="28" customHeight="1" spans="1:8">
      <c r="A15" s="9">
        <v>12</v>
      </c>
      <c r="B15" s="16" t="s">
        <v>43</v>
      </c>
      <c r="C15" s="13" t="s">
        <v>42</v>
      </c>
      <c r="D15" s="13" t="s">
        <v>24</v>
      </c>
      <c r="E15" s="13">
        <v>1</v>
      </c>
      <c r="F15" s="18">
        <v>624.87</v>
      </c>
      <c r="G15" s="17">
        <f>ROUND(E15*F15,2)</f>
        <v>624.87</v>
      </c>
      <c r="H15" s="15"/>
    </row>
    <row r="16" ht="28" customHeight="1" spans="1:8">
      <c r="A16" s="9">
        <v>13</v>
      </c>
      <c r="B16" s="11" t="s">
        <v>44</v>
      </c>
      <c r="C16" s="12" t="s">
        <v>45</v>
      </c>
      <c r="D16" s="13"/>
      <c r="E16" s="13" t="s">
        <v>21</v>
      </c>
      <c r="F16" s="18"/>
      <c r="G16" s="19"/>
      <c r="H16" s="15"/>
    </row>
    <row r="17" ht="28" customHeight="1" spans="1:8">
      <c r="A17" s="9">
        <v>14</v>
      </c>
      <c r="B17" s="16" t="s">
        <v>46</v>
      </c>
      <c r="C17" s="13" t="s">
        <v>47</v>
      </c>
      <c r="D17" s="13"/>
      <c r="E17" s="13" t="s">
        <v>21</v>
      </c>
      <c r="F17" s="18"/>
      <c r="G17" s="17"/>
      <c r="H17" s="15"/>
    </row>
    <row r="18" ht="28" customHeight="1" spans="1:8">
      <c r="A18" s="9">
        <v>15</v>
      </c>
      <c r="B18" s="16" t="s">
        <v>48</v>
      </c>
      <c r="C18" s="13" t="s">
        <v>49</v>
      </c>
      <c r="D18" s="13" t="s">
        <v>50</v>
      </c>
      <c r="E18" s="13">
        <v>600</v>
      </c>
      <c r="F18" s="18">
        <v>20.5</v>
      </c>
      <c r="G18" s="17">
        <f>ROUND(E18*F18,2)</f>
        <v>12300</v>
      </c>
      <c r="H18" s="15"/>
    </row>
    <row r="19" ht="28" customHeight="1" spans="1:8">
      <c r="A19" s="9">
        <v>16</v>
      </c>
      <c r="B19" s="11" t="s">
        <v>51</v>
      </c>
      <c r="C19" s="12" t="s">
        <v>52</v>
      </c>
      <c r="D19" s="13"/>
      <c r="E19" s="13" t="s">
        <v>21</v>
      </c>
      <c r="F19" s="18"/>
      <c r="G19" s="17"/>
      <c r="H19" s="15"/>
    </row>
    <row r="20" ht="28" customHeight="1" spans="1:8">
      <c r="A20" s="9">
        <v>17</v>
      </c>
      <c r="B20" s="16" t="s">
        <v>53</v>
      </c>
      <c r="C20" s="13" t="s">
        <v>54</v>
      </c>
      <c r="D20" s="13"/>
      <c r="E20" s="13" t="s">
        <v>21</v>
      </c>
      <c r="F20" s="18"/>
      <c r="G20" s="17"/>
      <c r="H20" s="15"/>
    </row>
    <row r="21" ht="28" customHeight="1" spans="1:8">
      <c r="A21" s="9">
        <v>18</v>
      </c>
      <c r="B21" s="16" t="s">
        <v>55</v>
      </c>
      <c r="C21" s="13" t="s">
        <v>56</v>
      </c>
      <c r="D21" s="13"/>
      <c r="E21" s="13" t="s">
        <v>21</v>
      </c>
      <c r="F21" s="18"/>
      <c r="G21" s="17"/>
      <c r="H21" s="15"/>
    </row>
    <row r="22" ht="28" customHeight="1" spans="1:8">
      <c r="A22" s="9">
        <v>19</v>
      </c>
      <c r="B22" s="16" t="s">
        <v>57</v>
      </c>
      <c r="C22" s="13" t="s">
        <v>58</v>
      </c>
      <c r="D22" s="13" t="s">
        <v>50</v>
      </c>
      <c r="E22" s="13">
        <v>86</v>
      </c>
      <c r="F22" s="18">
        <v>952</v>
      </c>
      <c r="G22" s="17">
        <f>ROUND(E22*F22,2)</f>
        <v>81872</v>
      </c>
      <c r="H22" s="15"/>
    </row>
    <row r="23" ht="28" customHeight="1" spans="1:8">
      <c r="A23" s="9">
        <v>20</v>
      </c>
      <c r="B23" s="11" t="s">
        <v>59</v>
      </c>
      <c r="C23" s="12" t="s">
        <v>60</v>
      </c>
      <c r="D23" s="13"/>
      <c r="E23" s="13" t="s">
        <v>21</v>
      </c>
      <c r="F23" s="18"/>
      <c r="G23" s="17"/>
      <c r="H23" s="15"/>
    </row>
    <row r="24" s="28" customFormat="1" ht="28" customHeight="1" spans="1:14">
      <c r="A24" s="9">
        <v>21</v>
      </c>
      <c r="B24" s="16" t="s">
        <v>61</v>
      </c>
      <c r="C24" s="13" t="s">
        <v>62</v>
      </c>
      <c r="D24" s="13" t="s">
        <v>63</v>
      </c>
      <c r="E24" s="13">
        <v>4400</v>
      </c>
      <c r="F24" s="18">
        <v>132</v>
      </c>
      <c r="G24" s="17">
        <f>ROUND(E24*F24,2)</f>
        <v>580800</v>
      </c>
      <c r="H24" s="15"/>
      <c r="I24" s="35"/>
      <c r="J24" s="35"/>
      <c r="K24" s="35"/>
      <c r="L24" s="35"/>
      <c r="M24" s="35"/>
      <c r="N24" s="35"/>
    </row>
    <row r="25" ht="24" customHeight="1" spans="1:8">
      <c r="A25" s="20" t="s">
        <v>64</v>
      </c>
      <c r="B25" s="21"/>
      <c r="C25" s="22"/>
      <c r="D25" s="23" t="s">
        <v>65</v>
      </c>
      <c r="E25" s="24"/>
      <c r="F25" s="24"/>
      <c r="G25" s="19">
        <f>SUM(G4:G24)</f>
        <v>692254.31</v>
      </c>
      <c r="H25" s="15"/>
    </row>
    <row r="26" spans="1:7">
      <c r="A26" s="31"/>
      <c r="B26" s="31"/>
      <c r="C26" s="31"/>
      <c r="D26" s="31"/>
      <c r="E26" s="31"/>
      <c r="F26" s="31"/>
      <c r="G26" s="32"/>
    </row>
    <row r="27" spans="1:7">
      <c r="A27" s="31"/>
      <c r="B27" s="31"/>
      <c r="C27" s="31"/>
      <c r="D27" s="31"/>
      <c r="E27" s="31"/>
      <c r="F27" s="31"/>
      <c r="G27" s="31"/>
    </row>
    <row r="28" spans="1:7">
      <c r="A28" s="31"/>
      <c r="B28" s="31"/>
      <c r="C28" s="31"/>
      <c r="D28" s="31"/>
      <c r="E28" s="31"/>
      <c r="F28" s="31"/>
      <c r="G28" s="31"/>
    </row>
    <row r="29" spans="1:7">
      <c r="A29" s="31"/>
      <c r="B29" s="31"/>
      <c r="C29" s="31"/>
      <c r="D29" s="31"/>
      <c r="E29" s="31"/>
      <c r="F29" s="31"/>
      <c r="G29" s="31"/>
    </row>
    <row r="30" spans="1:7">
      <c r="A30" s="31"/>
      <c r="B30" s="31"/>
      <c r="C30" s="31"/>
      <c r="D30" s="31"/>
      <c r="E30" s="31"/>
      <c r="F30" s="31"/>
      <c r="G30" s="31"/>
    </row>
    <row r="31" spans="1:7">
      <c r="A31" s="31"/>
      <c r="B31" s="31"/>
      <c r="C31" s="31"/>
      <c r="D31" s="31"/>
      <c r="E31" s="31"/>
      <c r="F31" s="31"/>
      <c r="G31" s="31"/>
    </row>
    <row r="32" spans="1:7">
      <c r="A32" s="31"/>
      <c r="B32" s="31"/>
      <c r="C32" s="31"/>
      <c r="D32" s="31"/>
      <c r="E32" s="31"/>
      <c r="F32" s="31"/>
      <c r="G32" s="31"/>
    </row>
    <row r="33" spans="1:7">
      <c r="A33" s="33"/>
      <c r="B33" s="33"/>
      <c r="C33" s="33"/>
      <c r="D33" s="33"/>
      <c r="E33" s="33"/>
      <c r="F33" s="33"/>
      <c r="G33" s="33"/>
    </row>
  </sheetData>
  <mergeCells count="12">
    <mergeCell ref="A1:H1"/>
    <mergeCell ref="A2:C2"/>
    <mergeCell ref="F2:H2"/>
    <mergeCell ref="A25:C25"/>
    <mergeCell ref="A26:E26"/>
    <mergeCell ref="A27:G27"/>
    <mergeCell ref="A28:G28"/>
    <mergeCell ref="A29:G29"/>
    <mergeCell ref="A30:G30"/>
    <mergeCell ref="A31:G31"/>
    <mergeCell ref="A32:G32"/>
    <mergeCell ref="A33:G33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="85" zoomScaleNormal="100" topLeftCell="A20" workbookViewId="0">
      <selection activeCell="J6" sqref="J6"/>
    </sheetView>
  </sheetViews>
  <sheetFormatPr defaultColWidth="9" defaultRowHeight="14"/>
  <cols>
    <col min="1" max="1" width="6.86363636363636" style="3" customWidth="1"/>
    <col min="2" max="2" width="8.86363636363636" style="3" customWidth="1"/>
    <col min="3" max="3" width="20.9272727272727" style="2" customWidth="1"/>
    <col min="4" max="4" width="6.6" style="3" customWidth="1"/>
    <col min="5" max="5" width="10.6" style="3" customWidth="1"/>
    <col min="6" max="6" width="11.2" style="4" customWidth="1"/>
    <col min="7" max="7" width="12.9272727272727" style="4" customWidth="1"/>
    <col min="8" max="8" width="8.6" style="4" customWidth="1"/>
    <col min="9" max="9" width="12.4727272727273" style="4" customWidth="1"/>
    <col min="10" max="11" width="7.2" style="4" customWidth="1"/>
    <col min="12" max="13" width="18.1363636363636" style="4" customWidth="1"/>
    <col min="14" max="14" width="14.7363636363636" style="4" customWidth="1"/>
    <col min="15" max="16384" width="9" style="3"/>
  </cols>
  <sheetData>
    <row r="1" ht="42.75" customHeight="1" spans="1:8">
      <c r="A1" s="5" t="s">
        <v>10</v>
      </c>
      <c r="B1" s="5"/>
      <c r="C1" s="5"/>
      <c r="D1" s="5"/>
      <c r="E1" s="5"/>
      <c r="F1" s="5"/>
      <c r="G1" s="5"/>
      <c r="H1" s="5"/>
    </row>
    <row r="2" s="1" customFormat="1" ht="27" customHeight="1" spans="1:14">
      <c r="A2" s="6" t="str">
        <f>汇总表!D2</f>
        <v>工段：桂东片区5工段</v>
      </c>
      <c r="B2" s="6"/>
      <c r="C2" s="6"/>
      <c r="E2" s="7" t="s">
        <v>11</v>
      </c>
      <c r="F2" s="8" t="str">
        <f>汇总表!B5</f>
        <v>地质灾害整治八步区G323线K661+280～K661+306</v>
      </c>
      <c r="G2" s="8"/>
      <c r="H2" s="8"/>
      <c r="I2" s="4"/>
      <c r="J2" s="4"/>
      <c r="K2" s="4"/>
      <c r="L2" s="4"/>
      <c r="M2" s="4"/>
      <c r="N2" s="4"/>
    </row>
    <row r="3" s="2" customFormat="1" ht="28.5" customHeight="1" spans="1:14">
      <c r="A3" s="9" t="s">
        <v>3</v>
      </c>
      <c r="B3" s="9" t="s">
        <v>12</v>
      </c>
      <c r="C3" s="9" t="s">
        <v>13</v>
      </c>
      <c r="D3" s="9" t="s">
        <v>14</v>
      </c>
      <c r="E3" s="9" t="s">
        <v>15</v>
      </c>
      <c r="F3" s="10" t="s">
        <v>16</v>
      </c>
      <c r="G3" s="9" t="s">
        <v>17</v>
      </c>
      <c r="H3" s="9" t="s">
        <v>18</v>
      </c>
      <c r="I3" s="25"/>
      <c r="J3" s="25"/>
      <c r="K3" s="25"/>
      <c r="L3" s="25"/>
      <c r="M3" s="25"/>
      <c r="N3" s="26"/>
    </row>
    <row r="4" ht="27" customHeight="1" spans="1:8">
      <c r="A4" s="9">
        <v>1</v>
      </c>
      <c r="B4" s="11" t="s">
        <v>19</v>
      </c>
      <c r="C4" s="12" t="s">
        <v>20</v>
      </c>
      <c r="D4" s="13"/>
      <c r="E4" s="13" t="s">
        <v>21</v>
      </c>
      <c r="F4" s="14"/>
      <c r="G4" s="15"/>
      <c r="H4" s="15"/>
    </row>
    <row r="5" ht="27" customHeight="1" spans="1:8">
      <c r="A5" s="9">
        <v>2</v>
      </c>
      <c r="B5" s="16" t="s">
        <v>22</v>
      </c>
      <c r="C5" s="13" t="s">
        <v>23</v>
      </c>
      <c r="D5" s="13" t="s">
        <v>24</v>
      </c>
      <c r="E5" s="13">
        <v>1</v>
      </c>
      <c r="F5" s="14">
        <v>1382.75</v>
      </c>
      <c r="G5" s="17">
        <f>ROUND(E5*F5,2)</f>
        <v>1382.75</v>
      </c>
      <c r="H5" s="15"/>
    </row>
    <row r="6" ht="27" customHeight="1" spans="1:8">
      <c r="A6" s="9">
        <v>3</v>
      </c>
      <c r="B6" s="16" t="s">
        <v>25</v>
      </c>
      <c r="C6" s="13" t="s">
        <v>26</v>
      </c>
      <c r="D6" s="13" t="s">
        <v>24</v>
      </c>
      <c r="E6" s="13">
        <v>1</v>
      </c>
      <c r="F6" s="18">
        <v>3582</v>
      </c>
      <c r="G6" s="17">
        <f>ROUND(E6*F6,2)</f>
        <v>3582</v>
      </c>
      <c r="H6" s="15"/>
    </row>
    <row r="7" ht="27" customHeight="1" spans="1:8">
      <c r="A7" s="9">
        <v>4</v>
      </c>
      <c r="B7" s="16" t="s">
        <v>27</v>
      </c>
      <c r="C7" s="13" t="s">
        <v>28</v>
      </c>
      <c r="D7" s="13" t="s">
        <v>24</v>
      </c>
      <c r="E7" s="13">
        <v>1</v>
      </c>
      <c r="F7" s="18">
        <v>156.22</v>
      </c>
      <c r="G7" s="17">
        <f>ROUND(E7*F7,2)</f>
        <v>156.22</v>
      </c>
      <c r="H7" s="15"/>
    </row>
    <row r="8" ht="27" customHeight="1" spans="1:8">
      <c r="A8" s="9">
        <v>5</v>
      </c>
      <c r="B8" s="11" t="s">
        <v>29</v>
      </c>
      <c r="C8" s="12" t="s">
        <v>30</v>
      </c>
      <c r="D8" s="13"/>
      <c r="E8" s="13" t="s">
        <v>21</v>
      </c>
      <c r="F8" s="18"/>
      <c r="G8" s="17"/>
      <c r="H8" s="15"/>
    </row>
    <row r="9" ht="27" customHeight="1" spans="1:8">
      <c r="A9" s="9">
        <v>6</v>
      </c>
      <c r="B9" s="16" t="s">
        <v>31</v>
      </c>
      <c r="C9" s="13" t="s">
        <v>32</v>
      </c>
      <c r="D9" s="13" t="s">
        <v>24</v>
      </c>
      <c r="E9" s="13">
        <v>1</v>
      </c>
      <c r="F9" s="18">
        <v>352.23</v>
      </c>
      <c r="G9" s="17">
        <f t="shared" ref="G9:G13" si="0">ROUND(E9*F9,2)</f>
        <v>352.23</v>
      </c>
      <c r="H9" s="15"/>
    </row>
    <row r="10" ht="27" customHeight="1" spans="1:8">
      <c r="A10" s="9">
        <v>7</v>
      </c>
      <c r="B10" s="16" t="s">
        <v>33</v>
      </c>
      <c r="C10" s="13" t="s">
        <v>34</v>
      </c>
      <c r="D10" s="13" t="s">
        <v>24</v>
      </c>
      <c r="E10" s="13">
        <v>1</v>
      </c>
      <c r="F10" s="18">
        <v>113.43</v>
      </c>
      <c r="G10" s="17">
        <f t="shared" si="0"/>
        <v>113.43</v>
      </c>
      <c r="H10" s="15"/>
    </row>
    <row r="11" ht="27" customHeight="1" spans="1:8">
      <c r="A11" s="9">
        <v>8</v>
      </c>
      <c r="B11" s="16" t="s">
        <v>35</v>
      </c>
      <c r="C11" s="13" t="s">
        <v>36</v>
      </c>
      <c r="D11" s="13" t="s">
        <v>24</v>
      </c>
      <c r="E11" s="13">
        <v>1</v>
      </c>
      <c r="F11" s="18">
        <v>155.22</v>
      </c>
      <c r="G11" s="17">
        <f t="shared" si="0"/>
        <v>155.22</v>
      </c>
      <c r="H11" s="15"/>
    </row>
    <row r="12" ht="27" customHeight="1" spans="1:8">
      <c r="A12" s="9">
        <v>9</v>
      </c>
      <c r="B12" s="16" t="s">
        <v>37</v>
      </c>
      <c r="C12" s="13" t="s">
        <v>38</v>
      </c>
      <c r="D12" s="13" t="s">
        <v>24</v>
      </c>
      <c r="E12" s="13">
        <v>1</v>
      </c>
      <c r="F12" s="18">
        <v>84.58</v>
      </c>
      <c r="G12" s="17">
        <f t="shared" si="0"/>
        <v>84.58</v>
      </c>
      <c r="H12" s="15"/>
    </row>
    <row r="13" ht="27" customHeight="1" spans="1:8">
      <c r="A13" s="9">
        <v>10</v>
      </c>
      <c r="B13" s="16" t="s">
        <v>39</v>
      </c>
      <c r="C13" s="13" t="s">
        <v>40</v>
      </c>
      <c r="D13" s="13" t="s">
        <v>24</v>
      </c>
      <c r="E13" s="13">
        <v>1</v>
      </c>
      <c r="F13" s="18">
        <v>74.63</v>
      </c>
      <c r="G13" s="17">
        <f t="shared" si="0"/>
        <v>74.63</v>
      </c>
      <c r="H13" s="15"/>
    </row>
    <row r="14" ht="27" customHeight="1" spans="1:8">
      <c r="A14" s="9">
        <v>11</v>
      </c>
      <c r="B14" s="11" t="s">
        <v>41</v>
      </c>
      <c r="C14" s="12" t="s">
        <v>42</v>
      </c>
      <c r="D14" s="13"/>
      <c r="E14" s="13" t="s">
        <v>21</v>
      </c>
      <c r="F14" s="18"/>
      <c r="G14" s="17"/>
      <c r="H14" s="15"/>
    </row>
    <row r="15" ht="27" customHeight="1" spans="1:8">
      <c r="A15" s="9">
        <v>12</v>
      </c>
      <c r="B15" s="16" t="s">
        <v>43</v>
      </c>
      <c r="C15" s="12" t="s">
        <v>42</v>
      </c>
      <c r="D15" s="13" t="s">
        <v>24</v>
      </c>
      <c r="E15" s="13">
        <v>1</v>
      </c>
      <c r="F15" s="18">
        <v>352.23</v>
      </c>
      <c r="G15" s="17">
        <f>ROUND(E15*F15,2)</f>
        <v>352.23</v>
      </c>
      <c r="H15" s="15"/>
    </row>
    <row r="16" ht="27" customHeight="1" spans="1:8">
      <c r="A16" s="9">
        <v>13</v>
      </c>
      <c r="B16" s="11">
        <v>209</v>
      </c>
      <c r="C16" s="12" t="s">
        <v>66</v>
      </c>
      <c r="D16" s="13"/>
      <c r="E16" s="13"/>
      <c r="F16" s="18"/>
      <c r="G16" s="19"/>
      <c r="H16" s="15"/>
    </row>
    <row r="17" ht="27" customHeight="1" spans="1:8">
      <c r="A17" s="9">
        <v>14</v>
      </c>
      <c r="B17" s="11" t="s">
        <v>67</v>
      </c>
      <c r="C17" s="12" t="s">
        <v>68</v>
      </c>
      <c r="D17" s="13"/>
      <c r="E17" s="13"/>
      <c r="F17" s="18"/>
      <c r="G17" s="17"/>
      <c r="H17" s="15"/>
    </row>
    <row r="18" ht="27" customHeight="1" spans="1:8">
      <c r="A18" s="9">
        <v>15</v>
      </c>
      <c r="B18" s="54" t="s">
        <v>69</v>
      </c>
      <c r="C18" s="13" t="s">
        <v>70</v>
      </c>
      <c r="D18" s="13"/>
      <c r="E18" s="13"/>
      <c r="F18" s="18"/>
      <c r="G18" s="17"/>
      <c r="H18" s="15"/>
    </row>
    <row r="19" ht="27" customHeight="1" spans="1:8">
      <c r="A19" s="9">
        <v>16</v>
      </c>
      <c r="B19" s="54" t="s">
        <v>71</v>
      </c>
      <c r="C19" s="13" t="s">
        <v>72</v>
      </c>
      <c r="D19" s="13" t="s">
        <v>50</v>
      </c>
      <c r="E19" s="13">
        <v>56.13</v>
      </c>
      <c r="F19" s="18">
        <v>801</v>
      </c>
      <c r="G19" s="17">
        <f>ROUND(E19*F19,2)</f>
        <v>44960.13</v>
      </c>
      <c r="H19" s="15"/>
    </row>
    <row r="20" ht="27" customHeight="1" spans="1:8">
      <c r="A20" s="9">
        <v>17</v>
      </c>
      <c r="B20" s="11" t="s">
        <v>73</v>
      </c>
      <c r="C20" s="12" t="s">
        <v>74</v>
      </c>
      <c r="D20" s="13"/>
      <c r="E20" s="13"/>
      <c r="F20" s="18"/>
      <c r="G20" s="17"/>
      <c r="H20" s="15"/>
    </row>
    <row r="21" ht="27" customHeight="1" spans="1:8">
      <c r="A21" s="9">
        <v>18</v>
      </c>
      <c r="B21" s="54" t="s">
        <v>48</v>
      </c>
      <c r="C21" s="13" t="s">
        <v>75</v>
      </c>
      <c r="D21" s="13"/>
      <c r="E21" s="13"/>
      <c r="F21" s="18"/>
      <c r="G21" s="17"/>
      <c r="H21" s="15"/>
    </row>
    <row r="22" ht="27" customHeight="1" spans="1:8">
      <c r="A22" s="9">
        <v>19</v>
      </c>
      <c r="B22" s="54" t="s">
        <v>76</v>
      </c>
      <c r="C22" s="13" t="s">
        <v>72</v>
      </c>
      <c r="D22" s="13" t="s">
        <v>50</v>
      </c>
      <c r="E22" s="13">
        <v>195</v>
      </c>
      <c r="F22" s="18">
        <v>846</v>
      </c>
      <c r="G22" s="17">
        <f>ROUND(E22*F22,2)</f>
        <v>164970</v>
      </c>
      <c r="H22" s="15"/>
    </row>
    <row r="23" ht="27" customHeight="1" spans="1:8">
      <c r="A23" s="9">
        <v>20</v>
      </c>
      <c r="B23" s="16" t="s">
        <v>77</v>
      </c>
      <c r="C23" s="13" t="s">
        <v>78</v>
      </c>
      <c r="D23" s="13"/>
      <c r="E23" s="13"/>
      <c r="F23" s="18"/>
      <c r="G23" s="17"/>
      <c r="H23" s="15"/>
    </row>
    <row r="24" ht="27" customHeight="1" spans="1:8">
      <c r="A24" s="9">
        <v>21</v>
      </c>
      <c r="B24" s="16" t="s">
        <v>79</v>
      </c>
      <c r="C24" s="13" t="s">
        <v>80</v>
      </c>
      <c r="D24" s="13"/>
      <c r="E24" s="13"/>
      <c r="F24" s="18"/>
      <c r="G24" s="17"/>
      <c r="H24" s="15"/>
    </row>
    <row r="25" ht="27" customHeight="1" spans="1:8">
      <c r="A25" s="9">
        <v>22</v>
      </c>
      <c r="B25" s="16" t="s">
        <v>48</v>
      </c>
      <c r="C25" s="13" t="s">
        <v>81</v>
      </c>
      <c r="D25" s="13"/>
      <c r="E25" s="13"/>
      <c r="F25" s="18"/>
      <c r="G25" s="17"/>
      <c r="H25" s="15"/>
    </row>
    <row r="26" ht="27" customHeight="1" spans="1:8">
      <c r="A26" s="9">
        <v>23</v>
      </c>
      <c r="B26" s="16" t="s">
        <v>76</v>
      </c>
      <c r="C26" s="13" t="s">
        <v>82</v>
      </c>
      <c r="D26" s="13" t="s">
        <v>83</v>
      </c>
      <c r="E26" s="13">
        <v>36</v>
      </c>
      <c r="F26" s="18">
        <v>406</v>
      </c>
      <c r="G26" s="17">
        <f>ROUND(E26*F26,2)</f>
        <v>14616</v>
      </c>
      <c r="H26" s="15"/>
    </row>
    <row r="27" ht="27" customHeight="1" spans="1:8">
      <c r="A27" s="20" t="s">
        <v>64</v>
      </c>
      <c r="B27" s="21"/>
      <c r="C27" s="22"/>
      <c r="D27" s="23" t="s">
        <v>65</v>
      </c>
      <c r="E27" s="24"/>
      <c r="F27" s="24"/>
      <c r="G27" s="19">
        <f>SUM(G4:G26)</f>
        <v>230799.42</v>
      </c>
      <c r="H27" s="15"/>
    </row>
  </sheetData>
  <mergeCells count="4">
    <mergeCell ref="A1:H1"/>
    <mergeCell ref="A2:C2"/>
    <mergeCell ref="F2:H2"/>
    <mergeCell ref="A27:C27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地灾整治昭平县G355线K1501+300～K1501+360</vt:lpstr>
      <vt:lpstr>地质灾害整治八步区G323线K661+280～K661+306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锋</cp:lastModifiedBy>
  <dcterms:created xsi:type="dcterms:W3CDTF">2022-07-08T03:31:00Z</dcterms:created>
  <cp:lastPrinted>2022-08-26T11:01:00Z</cp:lastPrinted>
  <dcterms:modified xsi:type="dcterms:W3CDTF">2022-12-20T11:48:56Z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3D068367D8014C349BF530EF231D7CD0</vt:lpwstr>
  </property>
</Properties>
</file>